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FERNANDA SILVEIRA\AQUISIÇÃO DE VEÍCULOS\"/>
    </mc:Choice>
  </mc:AlternateContent>
  <bookViews>
    <workbookView xWindow="0" yWindow="0" windowWidth="28800" windowHeight="12435"/>
  </bookViews>
  <sheets>
    <sheet name="MÉDIA DE VALORES"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5" i="1" l="1"/>
  <c r="U4" i="1"/>
  <c r="U2" i="1"/>
  <c r="U6" i="1" l="1"/>
</calcChain>
</file>

<file path=xl/sharedStrings.xml><?xml version="1.0" encoding="utf-8"?>
<sst xmlns="http://schemas.openxmlformats.org/spreadsheetml/2006/main" count="29" uniqueCount="25">
  <si>
    <t>ITEM</t>
  </si>
  <si>
    <t>DESCRITIVO</t>
  </si>
  <si>
    <t>UND</t>
  </si>
  <si>
    <t xml:space="preserve">QUANTIDADE </t>
  </si>
  <si>
    <t>CÓDIGO CATMAT</t>
  </si>
  <si>
    <t>VEÍCULO AUTOMOTOR NOVO DE FABRICAÇÃO NACIONAL (HATCH), ZERO QUILÔMETRO, NA COR BRANCA, PARA-CHOQUES NA MESMA COR DO VEÍCULO,  MOTOR FLEX (BICOMBUSTÍVEL), CAPACIDADE MÍNIMA DO TANQUE DE COMBUSTÍVEL 44 LITROS, POTÊNCIA MÍNIMA 71 CV, MOTORIZAÇÃO MÍNIMA DE 1.0, ANO DE FABRICAÇÃO E MODELO DE 2025 OU SUPERIOR, CAPACIDADE DE 5 PASSAGEIROS, DEVERÁ CONTER: 4 PORTAS, CÂMBIO MANUAL CONTENDO NO MÍNIMO 5 (CINCO) MARCHAS PARA FRENTE E UMA RÉ, AR CONDICIONADO, DIREÇÃO HIDRÁULICA OU ELÉTRICA, CARGA PORTA MALAS DE MÍNIMO 263 LITROS, TAPETES DE BORRACHA, AIR BAG DUPLO, FREIOS ABS, REVESTIMENTO DOS BANCOS ORIGINAL DE FÁBRICA, BANCOS CONTENDO APOIO DE CABEÇA DIANTEIROS E TRASEIROS,  CONSOLE CENTRAL, CHAVE ADICIONAL RESERVA,  RÁDIO AM/FM, CONJUNTO DE ALTO FALANTES, PELÍCULA PROFISSIONAL INSTALADA EM TODOS OS VIDROS, COM NO MÍNIMO 05 ANOS DE GARANTIA, CONFORME A RESOLUÇÃO N. 254 DO CONTRAN,  CINTOS DE SEGURANÇA, NO MÍNIMO VIDROS DIANTEIROS ELÉTRICOS, RODAS DE AÇO CONTENDO CALOTAS MAIS PNEUS DE ALTA ADERÊNCIA E DURABILIDADE. O VEÍCULO DEVERÁ POSSUIR TODOS OS DEMAIS ACESSÓRIOS NECESSÁRIOS PARA ATENDER O CÓDIGO BRASILEIRO DE TRÂNSITO PRINCIPALMENTE OS ITENS DE SEGURANÇA.  DEVERÁ SER ENTREGUE ADESIVADO SEM CUSTOS ADICIONAIS, DE ACORDO COM O MODELO FORNECIDO PELA SECRETARIA DE SAÚDE E DEVERÁ SER EMPLACADO PELA EMPRESA CONTRADA, SEM ÔNUS AO MUNICÍPIO. AS TRÊS PRIMEIRAS REVISÕES DEVERÃO SER REALIZADAS POR CONTA DA EMPRESA VENCEDORA, SEM ÔNUS AO MUNICÍPIO. GARANTIA MÍNIMA DE 12 MESES.</t>
  </si>
  <si>
    <r>
      <t>VEÍCULO AUTOMOTOR UTILITÁRIO (PICAPE), CONTENDO AS SEGUINTES CARACTERÍSTICAS: NOVO DE FABRICAÇÃO NACIONAL, CABINE DUPLA, ZERO QUILOMELÔMETRO, ANO/MODELO DE 2025 OU SUBSEQUENTE, NA COR BRANCA, MOTOR FLEX, DEVERÁ CONTER 4 PORTAS, POTÊNCIA MÍNIMA DE 98 (CV), DIREÇÃO ELÉTRICA OU HIDRÁULICA, CÂMBIO MANUAL DE 5 MARCHAS A FRENTE E 1 RÉ, CAPACIDADE PARA 5 PASSAGEIROS, AR CONDICIONADO, DEVERÁ CONTER AIRBAG LATERAL, AIRBAG MOTORISTA E AIRBAG PARA  PASSAGEIRO, ALARME E VIDROS ELÉTRICOS DIANTEIROS, TRAVAS ELÉTRICAS, ENTRADA USB, RADIO FM/AM E KIT MULTIMÍDIA, CAPACIDA DE CARGA DE NO MÍNIMO 600 KG, PROTETOR DE CAÇAMBA, E CAPOTA MARÍTIMA, PROTEÇÃO DE VIDRO TRASEIRO, TAPETES DE BORRACHA, FREIOS ABS, BANCO DO MOTORISTA COM REGULAGEM DE ALTURA, ENCOSTO DE CABEÇA NOS BANCOS PARA TODOS OS PASSAGEIROS, CHAVE COM COMANDO DE TRAVAMENTO DAS PORTAS, CINTOS DE SEGURANÇA DE TRÊS PONTOS. RODA EM AÇO, CONTENDO PNEUS COMPATÍVEIS E CALOTA. O VEÍCULO DEVERÁ POSSUIR TODOS OS DEMAIS ACESSÓRIOS PARA ATENDER O CÓDIGO BRASILEIRO DE TRÂNSITO, PRINCIPALMENTE OS ITENS DE SEGURANÇA. DEVERÁ SER ENTREGUE ADESIVADO SEM CUSTOS ADICIONAIS, DE ACORDO COM O MODELO FORNECIDO PELA SECRETARIA DE SAÚDE E DEVERÁ SER EMPLACADO PELA EMPRESA CONTRADA, SEM ÔNUS AO MUNICÍPIO.</t>
    </r>
    <r>
      <rPr>
        <sz val="8"/>
        <color rgb="FF000000"/>
        <rFont val="Calibri"/>
        <family val="2"/>
        <scheme val="minor"/>
      </rPr>
      <t xml:space="preserve">    </t>
    </r>
    <r>
      <rPr>
        <sz val="8"/>
        <color rgb="FF000000"/>
        <rFont val="Arial"/>
        <family val="2"/>
      </rPr>
      <t>AS TRÊS PRIMEIRAS REVISÕES DEVERÃO SER REALIZADAS POR CONTA DA EMPRESA VENCEDORA, SEM ÔNUS AO MUNICÍPIO. GARANTIA MÍNIMA DE 12 MESES.</t>
    </r>
    <r>
      <rPr>
        <sz val="8"/>
        <color rgb="FF000000"/>
        <rFont val="Calibri"/>
        <family val="2"/>
        <scheme val="minor"/>
      </rPr>
      <t xml:space="preserve">                                       </t>
    </r>
  </si>
  <si>
    <t>ORÇAMENTO BELLAN</t>
  </si>
  <si>
    <t>ORÇAMENTO FIAT SAMP</t>
  </si>
  <si>
    <t>ORÇAMENTO METRONORTE</t>
  </si>
  <si>
    <t>ORÇAMENTO TAWÁ</t>
  </si>
  <si>
    <t>ORÇAMENTO MANUPA</t>
  </si>
  <si>
    <t>ORÇAMENTO SC</t>
  </si>
  <si>
    <t xml:space="preserve">PAINEL DE PREÇOS </t>
  </si>
  <si>
    <t>PNCP</t>
  </si>
  <si>
    <t>TABELA FIPE</t>
  </si>
  <si>
    <t xml:space="preserve">ORÇAMENTO INTERNET </t>
  </si>
  <si>
    <t>VALOR TOTAL</t>
  </si>
  <si>
    <t>MÉDIA</t>
  </si>
  <si>
    <t xml:space="preserve">VEÍCULO VAN MINIBUS EXECUTIVO, ZERO QUILÔMETRO 2025 OU SUPERIOR, VAN PARA TRANSPORTE DE PASSAGEIROS, COM OS BANCOS DA CABINE BI-PARTIDO RECLINAVEIS, COM POLTRONAS RECLINAVEIS DOS PASSAGEIROS, COM ACABAMENTOS ORIGINAIS DE FÁBRICA, CARACTERISCAS MINIMAS: COMPRIMENTO MINIMO ENTRE EIXO 4,000 MM, COMPRIMENTO MINIMO DO VEÍCULO 6,190 MM, CAPACIDADE DE MINIMA DE (15) PASSAGEIROS + (1) MOTORISTA,  NA COR BRANCA,  MOTOR DIESEL, 4 CILINDROS, PÔTENCIA MINIMA 130 CV, (6) MARCHAS A FRENTE E (1) RÈ, RODADO SIMPLES, CAMBIO MANUAL, ASSISTENTE DE PARTIDA DE RAMPA DIREÇÃO HIDRÁULICA/ELÉTRICA, CAPACIDADE  DO TANQUE DE COMBUSTÍVEL  DE NO MINIMO 90 LITROS,  VOLANTE DE REGULAGEM DE ALTURA,  PORTA LATERAL CORREDIÇA COM ACIONAMENTO AUTOMÁTICO, REALIZADO ATRAVES DE BOTOEIRA FIXADA NO PAINEL E COM CONTROLE REMOTO, DEVENDO SER INSTALADO NA PARTE SUPERIOR DA PORTA COM MOTOR ELÉTRICO E TRILHO, AIRBAG PARA MOTORISTA E PARA PASSAGEIROS DO BANCO DIANTEIRO, VIDROS ELÉTRICOS DIANTEIROS,  TRAVA ELÉTRICAS EM TODAS AS PORTAS, ESPELHOS RETROVISORES ELÉTRICOS COM  REGULGEM INTERNA ELÉTRICA, TACÓGRAFO ELETRÔNICO, AR CONDICIONADO COM ESTALAÇÃO  ORIGINAL DE FÁBRICA ,COM SAÍDAS NA CABINE DO MOTORISTA E CAIXA TRASEIRA NO COMPARTIMENTO DOS PASSAGEIROS COM ACIONAMENTO INDEPENDENTE, DESEMBAÇADOR COM AR QUENTE  NO PARA-BRISA, FAROL DE NEBLINA,  ESPELHAMENTO DA TELA DO CELULAR,  CARGA DO PORTA MALAS  DE NO  MÍNIMO 1000  LITROS, TAPETES DE BORRACHA CABINE, CHAVE COM TRAVAMENTO DAS PORTAS,  RÁDIO MULTIMIDIA, CONEXÃO USB,  CONEXÃO MULTIMIDIA, CONJUNTO DE ALTO FALANTES, PELÍCULA  INSTALADA EM TODOS OS VIDROS DO VEÍCULO  PERMETIDO PELO DETRAN  COM NO MÍNIMO 05 ANOS DE GARANTIA, CONFORME A RESOLUÇÃO N. 254 DO CONTRAN, GARANTIA MINIMA DO VEÍCULO DE 12 MESES. CONTENDO AS TRÊS PRIMEIRAS REVISÕES POR CONTA DA EMPRESA VENCEDORA, SEM ÔNUS AO MUNICÍPIO. VEÍCULO EMPLACADO E LICENCIADO EM NOME DO MUNICÍPIO, O VEÍCULO DEVERÁ POSSUIR TODOS OS DEMAIS ACESSÓRIOS NECESSÁRIOS PARA ATENDER O CÓDIGO BRASILEIRO DE TRÂNSITO PRINCIPALMENTE OS ITENS DE SEGURANÇA.  DEVERÁ SER ENTREGUE ADESIVADO SEM CUSTOS ADICIONAIS, DE ACORDO COM O MODELO FORNECIDO PELA SECRETARIA DE SAÚDE, SEM ÔNUS AO MUNICÍPIO. </t>
  </si>
  <si>
    <t>CONTRATAÇÕES SIMILARES  MUNICÍPIO MARIA HELENA</t>
  </si>
  <si>
    <t xml:space="preserve">CONTRATAÇÕES SIMILARES MUNICÍPIO BARRA DO RIBEIRO </t>
  </si>
  <si>
    <t>VEÍCULO TIPO VAN (ZERO) QUILÔMETRO ANO 2025 OU SUPERIOR, COM ACESSIBILIDADE, NA COR BRANCA, MOTOR DIESEL, 04 CILINDRO, POTÊNCIA MÍNIMA DE 120 CV, CAMBIO MANUAL DE (06) MARCHAS A FRENTE (01) RÉ, DEVERÁ CONTER ASSISTENTE DE PARTIDA EM RAMPA, CARACTERÍSTICAS MINIMAS: CAPACIDADE MÍNIMA PARA (10) PASSAGEIROS , (01 CADEIRANTE), + (1) MOTORISTA, BANCOS RECLINÁVEIS, RODADO SIMPLES, COMPRIMENTO NO MÍNIMO DE 5,500 MM, DIREÇÃO HIDRÁULICA/ELÉTRICA, VOLTANTE COM REGULAGEM DE ALTURA, VIDROS ELÉTRICOS DIANTEIROS, TRAVAS ELÉTRICAS EM TODAS AS PORTAS, RETROVISORES ELÉTRICOS COM REGULAGEM INTERNA, AR CONDICIONADO COM INSTALAÇÃO DE FÁBRICA, COM SAÍDA NA CABINE DO MOTORISTA E CAIXA TRASEIRA DOS PASSAGEIROS COM ACIONAMENTO INDEPENDENTE, DESEMBAÇADOR COM AR QUENTE NO PARA-BRISA, TAPETE DE BORRACHA NA CABINE, RADIO AM/FM, ENTRADA USB, CONJUNTO DE ALTO FALANTE DE NO MÍNIMO (4) UNIDADES, BLUETOOTH, ANTENA NO TETO, PELÍCULA EM TODOS OS VIDROS DO VEÍCULO COM TRANSPARÊNCIA PERMITIDA PELO DETRAN, CONFORME A RESOLUÇÃO Nº 254 DO CONTRAN COM NO MÍNIMO 05 ANOS DE GARANTIA. CARACTERISTICAS MÍNIMAS: ADAPTAÇÃO CADEIRANTE, ESPECIFICAÇÕES TÉCNICAS MÍNIMAS: ELEVADOR INSTALADO NA PORTA LATERAL DO COMPARTIMENTO DOS PASSAGEIROS, COM ESTRUTURA EM AÇO E PLANTAFORMA EM CHAPA DE AÇO EXPANDIDO, ELEVAÇÃO COM SISTEMA ELÉTRO-HIDRÁULICO CONECTADADO AO SISTEMA ELÉTRICO ORIGINAL DO VEÍCULO, E COMANDO DE ACIONAMENTO REMOTO COM CABO ESPIRALADO COM BOMBA MANUAL PARA ACIONAMENTO DE EMERGÊNCIA E PLANTAFORMA BI-PARTIDO, UM BOX PARA FIXAÇÃO DE (01) CADEIRA DE RODAS,  CAPACIDADE DE ELEVAÇÃO DE NO MÍNIMO 250 KG, O VEÍCULO DEVERÁ POSSUIR TODOS OS DEMAIS ACESSÓRIOS NECESSÁRIOS PARA ATENDER O CÓDIGO BRASILEIRO DE TRÂNSITO PRINCIPALMENTE OS ITENS DE SEGURANÇA.  AS TRÊS PRIMEIRAS REVISÕES DEVERÃO SER REALIZADAS POR CONTA DA EMPRESA VENCEDORA, SEM ÔNUS AO MUNICÍPIO. DEVERÁ SER ENTREGUE ADESIVADO SEM CUSTOS ADICIONAIS, DE ACORDO COM O MODELO FORNECIDO PELA SECRETARIA DE SAÚDE - DEVERÁ SER EMPLACADO PELA EMPRESA CONTRADA, SEM ÔNUS AO MUNICÍPIO. GARANTIA COM NO MÍNIMO 12 MESES.</t>
  </si>
  <si>
    <t>CONTRATAÇÕES SIMILARES CONSELHEIRO LAFAIETE</t>
  </si>
  <si>
    <t>CONTRATAÇÕES SIMILARES TRIBUNAL REGIONAL ELEITORAL-ACRE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</si>
</sst>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quot;R$&quot;\ #,##0.00"/>
  </numFmts>
  <fonts count="11" x14ac:knownFonts="1">
    <font>
      <sz val="11"/>
      <color theme="1"/>
      <name val="Calibri"/>
      <family val="2"/>
      <scheme val="minor"/>
    </font>
    <font>
      <sz val="8"/>
      <color theme="1"/>
      <name val="Arial Narrow"/>
      <family val="2"/>
    </font>
    <font>
      <b/>
      <sz val="7"/>
      <name val="Arial Narrow"/>
      <family val="2"/>
    </font>
    <font>
      <sz val="8"/>
      <color rgb="FF000000"/>
      <name val="Arial"/>
      <family val="2"/>
    </font>
    <font>
      <sz val="9"/>
      <color theme="1"/>
      <name val="Calibri"/>
      <family val="2"/>
      <scheme val="minor"/>
    </font>
    <font>
      <sz val="8"/>
      <color rgb="FF000000"/>
      <name val="Calibri"/>
      <family val="2"/>
      <scheme val="minor"/>
    </font>
    <font>
      <b/>
      <sz val="11"/>
      <color theme="1"/>
      <name val="Calibri"/>
      <family val="2"/>
      <scheme val="minor"/>
    </font>
    <font>
      <b/>
      <sz val="11"/>
      <name val="Arial Narrow"/>
      <family val="2"/>
    </font>
    <font>
      <sz val="11"/>
      <name val="Calibri"/>
      <family val="2"/>
      <scheme val="minor"/>
    </font>
    <font>
      <sz val="7"/>
      <name val="Arial Narrow"/>
      <family val="2"/>
    </font>
    <font>
      <b/>
      <sz val="1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4" fontId="0" fillId="0" borderId="0" xfId="0" applyNumberFormat="1"/>
    <xf numFmtId="0" fontId="0" fillId="0" borderId="1" xfId="0" applyBorder="1" applyAlignment="1">
      <alignment horizontal="center" vertical="center"/>
    </xf>
    <xf numFmtId="0" fontId="0" fillId="0" borderId="1" xfId="0" applyBorder="1"/>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5" fontId="8" fillId="0" borderId="1" xfId="0" applyNumberFormat="1" applyFont="1" applyBorder="1"/>
    <xf numFmtId="165" fontId="8" fillId="0" borderId="1" xfId="0" applyNumberFormat="1" applyFont="1" applyFill="1" applyBorder="1"/>
    <xf numFmtId="165" fontId="9" fillId="2"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wrapText="1"/>
    </xf>
    <xf numFmtId="165" fontId="10" fillId="0" borderId="1" xfId="0" applyNumberFormat="1" applyFont="1" applyBorder="1"/>
    <xf numFmtId="165" fontId="8" fillId="0" borderId="0" xfId="0" applyNumberFormat="1" applyFont="1"/>
    <xf numFmtId="165" fontId="8" fillId="0" borderId="0" xfId="0" applyNumberFormat="1" applyFont="1" applyBorder="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4"/>
  <sheetViews>
    <sheetView tabSelected="1" topLeftCell="C1" zoomScale="75" zoomScaleNormal="75" workbookViewId="0">
      <selection activeCell="X2" sqref="X2"/>
    </sheetView>
  </sheetViews>
  <sheetFormatPr defaultRowHeight="15" x14ac:dyDescent="0.25"/>
  <cols>
    <col min="1" max="1" width="5.28515625" customWidth="1"/>
    <col min="2" max="2" width="78.28515625" customWidth="1"/>
    <col min="3" max="3" width="15.7109375" customWidth="1"/>
    <col min="5" max="5" width="12.28515625" bestFit="1" customWidth="1"/>
    <col min="6" max="6" width="14.85546875" customWidth="1"/>
    <col min="7" max="7" width="15.42578125" customWidth="1"/>
    <col min="8" max="8" width="15.85546875" customWidth="1"/>
    <col min="9" max="9" width="15" customWidth="1"/>
    <col min="10" max="10" width="14" customWidth="1"/>
    <col min="11" max="11" width="15.140625" customWidth="1"/>
    <col min="12" max="12" width="17.7109375" customWidth="1"/>
    <col min="13" max="13" width="15" customWidth="1"/>
    <col min="14" max="15" width="15.42578125" customWidth="1"/>
    <col min="16" max="16" width="16.7109375" customWidth="1"/>
    <col min="17" max="17" width="14.28515625" customWidth="1"/>
    <col min="18" max="18" width="13.85546875" customWidth="1"/>
    <col min="19" max="19" width="16.140625" customWidth="1"/>
    <col min="20" max="20" width="20.42578125" customWidth="1"/>
    <col min="21" max="21" width="22.7109375" customWidth="1"/>
  </cols>
  <sheetData>
    <row r="1" spans="1:21" ht="50.25" customHeight="1" x14ac:dyDescent="0.25">
      <c r="A1" s="2" t="s">
        <v>0</v>
      </c>
      <c r="B1" s="2" t="s">
        <v>1</v>
      </c>
      <c r="C1" s="2" t="s">
        <v>2</v>
      </c>
      <c r="D1" s="2" t="s">
        <v>4</v>
      </c>
      <c r="E1" s="3" t="s">
        <v>3</v>
      </c>
      <c r="F1" s="2" t="s">
        <v>7</v>
      </c>
      <c r="G1" s="2" t="s">
        <v>8</v>
      </c>
      <c r="H1" s="2" t="s">
        <v>9</v>
      </c>
      <c r="I1" s="2" t="s">
        <v>10</v>
      </c>
      <c r="J1" s="2" t="s">
        <v>11</v>
      </c>
      <c r="K1" s="2" t="s">
        <v>12</v>
      </c>
      <c r="L1" s="10" t="s">
        <v>13</v>
      </c>
      <c r="M1" s="10" t="s">
        <v>20</v>
      </c>
      <c r="N1" s="10" t="s">
        <v>23</v>
      </c>
      <c r="O1" s="10" t="s">
        <v>24</v>
      </c>
      <c r="P1" s="10" t="s">
        <v>21</v>
      </c>
      <c r="Q1" s="10" t="s">
        <v>14</v>
      </c>
      <c r="R1" s="10" t="s">
        <v>15</v>
      </c>
      <c r="S1" s="10" t="s">
        <v>16</v>
      </c>
      <c r="T1" s="9" t="s">
        <v>18</v>
      </c>
      <c r="U1" s="11" t="s">
        <v>17</v>
      </c>
    </row>
    <row r="2" spans="1:21" ht="231.75" customHeight="1" x14ac:dyDescent="0.25">
      <c r="A2" s="6">
        <v>1</v>
      </c>
      <c r="B2" s="7" t="s">
        <v>5</v>
      </c>
      <c r="C2" s="5" t="s">
        <v>2</v>
      </c>
      <c r="D2" s="6"/>
      <c r="E2" s="5">
        <v>1</v>
      </c>
      <c r="F2" s="6"/>
      <c r="G2" s="12">
        <v>90980</v>
      </c>
      <c r="H2" s="12">
        <v>109000</v>
      </c>
      <c r="I2" s="12"/>
      <c r="J2" s="12">
        <v>101900</v>
      </c>
      <c r="K2" s="12"/>
      <c r="L2" s="13">
        <v>93345</v>
      </c>
      <c r="M2" s="13">
        <v>92860</v>
      </c>
      <c r="N2" s="13"/>
      <c r="O2" s="13"/>
      <c r="P2" s="13"/>
      <c r="Q2" s="13">
        <v>98400</v>
      </c>
      <c r="R2" s="13">
        <v>82366</v>
      </c>
      <c r="S2" s="13">
        <v>92840</v>
      </c>
      <c r="T2" s="16">
        <v>95211.38</v>
      </c>
      <c r="U2" s="16">
        <f>E2*T2</f>
        <v>95211.38</v>
      </c>
    </row>
    <row r="3" spans="1:21" ht="214.5" customHeight="1" x14ac:dyDescent="0.25">
      <c r="A3" s="6">
        <v>2</v>
      </c>
      <c r="B3" s="7" t="s">
        <v>6</v>
      </c>
      <c r="C3" s="5" t="s">
        <v>2</v>
      </c>
      <c r="D3" s="6"/>
      <c r="E3" s="5">
        <v>1</v>
      </c>
      <c r="F3" s="6"/>
      <c r="G3" s="12">
        <v>125980</v>
      </c>
      <c r="H3" s="12">
        <v>155000</v>
      </c>
      <c r="I3" s="12"/>
      <c r="J3" s="12">
        <v>150000</v>
      </c>
      <c r="K3" s="14"/>
      <c r="L3" s="15">
        <v>122250</v>
      </c>
      <c r="M3" s="13"/>
      <c r="N3" s="13">
        <v>118880</v>
      </c>
      <c r="O3" s="13"/>
      <c r="P3" s="13"/>
      <c r="Q3" s="13">
        <v>123900</v>
      </c>
      <c r="R3" s="13">
        <v>128534</v>
      </c>
      <c r="S3" s="13">
        <v>138934</v>
      </c>
      <c r="T3" s="16">
        <v>132934.75</v>
      </c>
      <c r="U3" s="16">
        <v>132934.75</v>
      </c>
    </row>
    <row r="4" spans="1:21" ht="393.75" customHeight="1" x14ac:dyDescent="0.25">
      <c r="A4" s="1">
        <v>3</v>
      </c>
      <c r="B4" s="8" t="s">
        <v>22</v>
      </c>
      <c r="C4" s="1" t="s">
        <v>2</v>
      </c>
      <c r="D4" s="1">
        <v>602233</v>
      </c>
      <c r="E4" s="1">
        <v>1</v>
      </c>
      <c r="F4" s="12">
        <v>288000</v>
      </c>
      <c r="G4" s="12"/>
      <c r="H4" s="12"/>
      <c r="I4" s="12">
        <v>360000</v>
      </c>
      <c r="J4" s="12">
        <v>408000</v>
      </c>
      <c r="K4" s="12">
        <v>340000</v>
      </c>
      <c r="L4" s="13">
        <v>284637.5</v>
      </c>
      <c r="M4" s="13"/>
      <c r="N4" s="13"/>
      <c r="O4" s="13"/>
      <c r="P4" s="13">
        <v>327950</v>
      </c>
      <c r="Q4" s="13"/>
      <c r="R4" s="13"/>
      <c r="S4" s="13"/>
      <c r="T4" s="16">
        <v>334764.58</v>
      </c>
      <c r="U4" s="16">
        <f>E4*T4</f>
        <v>334764.58</v>
      </c>
    </row>
    <row r="5" spans="1:21" ht="409.5" customHeight="1" x14ac:dyDescent="0.25">
      <c r="A5" s="1">
        <v>0</v>
      </c>
      <c r="B5" s="8" t="s">
        <v>19</v>
      </c>
      <c r="C5" s="1" t="s">
        <v>2</v>
      </c>
      <c r="D5" s="1">
        <v>486410</v>
      </c>
      <c r="E5" s="1">
        <v>1</v>
      </c>
      <c r="F5" s="6"/>
      <c r="G5" s="12"/>
      <c r="H5" s="12"/>
      <c r="I5" s="12">
        <v>380000</v>
      </c>
      <c r="J5" s="12">
        <v>389800</v>
      </c>
      <c r="K5" s="12">
        <v>352000</v>
      </c>
      <c r="L5" s="13">
        <v>368120.91</v>
      </c>
      <c r="M5" s="13"/>
      <c r="N5" s="13"/>
      <c r="O5" s="13">
        <v>342900</v>
      </c>
      <c r="P5" s="13"/>
      <c r="Q5" s="13"/>
      <c r="R5" s="13">
        <v>334210</v>
      </c>
      <c r="S5" s="13">
        <v>368739.19</v>
      </c>
      <c r="T5" s="16">
        <v>362252.87</v>
      </c>
      <c r="U5" s="16">
        <f>E5*T5</f>
        <v>362252.87</v>
      </c>
    </row>
    <row r="6" spans="1:21" ht="28.5" customHeight="1" x14ac:dyDescent="0.25">
      <c r="G6" s="17"/>
      <c r="H6" s="17"/>
      <c r="I6" s="17"/>
      <c r="J6" s="17"/>
      <c r="K6" s="17"/>
      <c r="L6" s="17"/>
      <c r="M6" s="17"/>
      <c r="N6" s="17"/>
      <c r="O6" s="17"/>
      <c r="P6" s="17"/>
      <c r="Q6" s="17"/>
      <c r="R6" s="17"/>
      <c r="S6" s="17"/>
      <c r="T6" s="18"/>
      <c r="U6" s="16">
        <f>SUM(U2:U5)</f>
        <v>925163.58</v>
      </c>
    </row>
    <row r="7" spans="1:21" x14ac:dyDescent="0.25">
      <c r="G7" s="19"/>
      <c r="H7" s="19"/>
      <c r="I7" s="19"/>
      <c r="J7" s="19"/>
      <c r="K7" s="19"/>
      <c r="L7" s="19"/>
      <c r="M7" s="19"/>
      <c r="N7" s="19"/>
      <c r="O7" s="19"/>
      <c r="P7" s="19"/>
      <c r="Q7" s="19"/>
      <c r="R7" s="19"/>
      <c r="S7" s="19"/>
      <c r="T7" s="19"/>
      <c r="U7" s="19"/>
    </row>
    <row r="8" spans="1:21" x14ac:dyDescent="0.25">
      <c r="G8" s="19"/>
      <c r="H8" s="19"/>
      <c r="I8" s="19"/>
      <c r="J8" s="19"/>
      <c r="K8" s="19"/>
      <c r="L8" s="19"/>
      <c r="M8" s="19"/>
      <c r="N8" s="19"/>
      <c r="O8" s="19"/>
      <c r="P8" s="19"/>
      <c r="Q8" s="19"/>
      <c r="R8" s="19"/>
      <c r="S8" s="19"/>
      <c r="T8" s="19"/>
      <c r="U8" s="19"/>
    </row>
    <row r="14" spans="1:21" x14ac:dyDescent="0.25">
      <c r="L14" s="4"/>
    </row>
  </sheetData>
  <pageMargins left="0.511811024" right="0.511811024" top="0.78740157499999996" bottom="0.78740157499999996" header="0.31496062000000002" footer="0.31496062000000002"/>
  <pageSetup paperSize="9" scale="3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MÉDIA DE VALORES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dc:creator>
  <cp:lastModifiedBy>Usuario</cp:lastModifiedBy>
  <cp:lastPrinted>2025-07-30T16:35:08Z</cp:lastPrinted>
  <dcterms:created xsi:type="dcterms:W3CDTF">2024-09-10T12:22:33Z</dcterms:created>
  <dcterms:modified xsi:type="dcterms:W3CDTF">2025-07-30T16:35:11Z</dcterms:modified>
</cp:coreProperties>
</file>